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W:\Jednostki-Organizacyjne\IZ\IZ-Kraków\KRZ-IZGM\Aneta Wąchal\Postępowania 2026 r\Monitoring ppoż\Załączniki do Informacji o postepowaniu\"/>
    </mc:Choice>
  </mc:AlternateContent>
  <xr:revisionPtr revIDLastSave="0" documentId="8_{7E4B3A4D-6C1B-449E-AA30-196D189A9B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adanie nr 1" sheetId="4" r:id="rId1"/>
    <sheet name="Zadanie nr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G9" i="4" s="1"/>
  <c r="G10" i="4" s="1"/>
  <c r="D15" i="4" s="1"/>
  <c r="D9" i="4"/>
  <c r="F10" i="4" l="1"/>
  <c r="C15" i="4" s="1"/>
  <c r="D16" i="4"/>
  <c r="D17" i="4" s="1"/>
  <c r="C16" i="4"/>
  <c r="C17" i="4" l="1"/>
  <c r="F9" i="2" l="1"/>
  <c r="F10" i="2" s="1"/>
  <c r="C15" i="2" s="1"/>
  <c r="D9" i="2"/>
  <c r="C16" i="2" l="1"/>
  <c r="C17" i="2" s="1"/>
  <c r="G9" i="2"/>
  <c r="G10" i="2" s="1"/>
  <c r="D15" i="2" s="1"/>
  <c r="D16" i="2" l="1"/>
  <c r="D17" i="2" s="1"/>
</calcChain>
</file>

<file path=xl/sharedStrings.xml><?xml version="1.0" encoding="utf-8"?>
<sst xmlns="http://schemas.openxmlformats.org/spreadsheetml/2006/main" count="38" uniqueCount="20">
  <si>
    <t>Stawka
%
podatku
VAT</t>
  </si>
  <si>
    <r>
      <t xml:space="preserve">Cena
netto
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 xml:space="preserve">za 1 mc monitoringu </t>
    </r>
    <r>
      <rPr>
        <b/>
        <sz val="11"/>
        <color theme="1"/>
        <rFont val="Calibri"/>
        <family val="2"/>
        <charset val="238"/>
        <scheme val="minor"/>
      </rPr>
      <t xml:space="preserve">
w [ zł ]</t>
    </r>
  </si>
  <si>
    <r>
      <t xml:space="preserve">Cena
brutto
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 xml:space="preserve">za 1 mc monitoringu </t>
    </r>
    <r>
      <rPr>
        <b/>
        <sz val="11"/>
        <color theme="1"/>
        <rFont val="Calibri"/>
        <family val="2"/>
        <charset val="238"/>
        <scheme val="minor"/>
      </rPr>
      <t xml:space="preserve">
w [ zł ]</t>
    </r>
  </si>
  <si>
    <t>Długość trwania umowy                  [w miesiącach]</t>
  </si>
  <si>
    <t xml:space="preserve">
Monitoring systemu przeciwpożarowego przystanku osobowego Kraków Zabłocie oraz Kraków Podgórze.</t>
  </si>
  <si>
    <t>Koszt abonamentu miesięcznego</t>
  </si>
  <si>
    <r>
      <t xml:space="preserve">
Zadanie nr 2 – monitoring systemu przeciwpożarowego przystanku osobowego </t>
    </r>
    <r>
      <rPr>
        <b/>
        <sz val="11"/>
        <color theme="1"/>
        <rFont val="Calibri"/>
        <family val="2"/>
        <charset val="238"/>
        <scheme val="minor"/>
      </rPr>
      <t>Kraków Zabłocie</t>
    </r>
    <r>
      <rPr>
        <sz val="11"/>
        <color theme="1"/>
        <rFont val="Calibri"/>
        <family val="2"/>
        <charset val="238"/>
        <scheme val="minor"/>
      </rPr>
      <t xml:space="preserve"> oraz </t>
    </r>
    <r>
      <rPr>
        <b/>
        <sz val="11"/>
        <color theme="1"/>
        <rFont val="Calibri"/>
        <family val="2"/>
        <charset val="238"/>
        <scheme val="minor"/>
      </rPr>
      <t>Kraków Podgórze</t>
    </r>
    <r>
      <rPr>
        <sz val="11"/>
        <color theme="1"/>
        <rFont val="Calibri"/>
        <family val="2"/>
        <charset val="238"/>
        <scheme val="minor"/>
      </rPr>
      <t>.</t>
    </r>
  </si>
  <si>
    <t>Monitoring p.poż nastawni PrB Kraków Prokocim oraz nastawni Tz Trzebinia</t>
  </si>
  <si>
    <t>Wartość Oferty w zakresie podstawowym</t>
  </si>
  <si>
    <t>Łączna wartość brutto umowy w [ zł ]</t>
  </si>
  <si>
    <r>
      <rPr>
        <b/>
        <sz val="11"/>
        <color theme="1"/>
        <rFont val="Calibri"/>
        <family val="2"/>
        <charset val="238"/>
        <scheme val="minor"/>
      </rPr>
      <t>Łączna wartość netto umowy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w [ zł ]</t>
    </r>
  </si>
  <si>
    <t>Załącznik nr 5 do Informacji o postępowaniu</t>
  </si>
  <si>
    <t>KALKULACJA CENY USŁUG</t>
  </si>
  <si>
    <t>Łączna wartość Oferty w zakresie podstawowym</t>
  </si>
  <si>
    <t>Netto</t>
  </si>
  <si>
    <t>Brutto</t>
  </si>
  <si>
    <t>Łączna wartość Oferty z Prawem opcji</t>
  </si>
  <si>
    <t>Wartość Prawa opcji (40%)</t>
  </si>
  <si>
    <t xml:space="preserve"> Zadanie nr 1 – monitoring systemu przeciwpożarowego nastawni PrB Kraków Prokocim oraz TZ w Trzebini</t>
  </si>
  <si>
    <t>Zadanie nr 2 – monitoring systemu przeciwpożarowego przystanku osobowego Kraków Zabłocie oraz Kraków Podgórze.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</si>
</sst>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4" borderId="7" applyNumberFormat="0" applyAlignment="0" applyProtection="0"/>
  </cellStyleXfs>
  <cellXfs count="3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3" borderId="6" xfId="0" applyFill="1" applyBorder="1" applyAlignment="1">
      <alignment horizontal="center"/>
    </xf>
    <xf numFmtId="0" fontId="4" fillId="4" borderId="9" xfId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4" fillId="4" borderId="10" xfId="1" applyNumberFormat="1" applyBorder="1" applyAlignment="1">
      <alignment horizontal="center" vertical="center"/>
    </xf>
    <xf numFmtId="9" fontId="4" fillId="4" borderId="8" xfId="1" applyNumberFormat="1" applyBorder="1" applyAlignment="1">
      <alignment horizontal="center" vertical="center"/>
    </xf>
    <xf numFmtId="0" fontId="4" fillId="4" borderId="8" xfId="1" applyNumberForma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164" fontId="4" fillId="4" borderId="11" xfId="1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164" fontId="4" fillId="5" borderId="14" xfId="1" applyNumberFormat="1" applyFill="1" applyBorder="1" applyAlignment="1">
      <alignment horizontal="center" vertical="center"/>
    </xf>
    <xf numFmtId="164" fontId="4" fillId="5" borderId="6" xfId="1" applyNumberFormat="1" applyFill="1" applyBorder="1" applyAlignment="1">
      <alignment horizontal="center" vertical="center"/>
    </xf>
    <xf numFmtId="164" fontId="4" fillId="5" borderId="1" xfId="1" applyNumberFormat="1" applyFill="1" applyBorder="1" applyAlignment="1">
      <alignment horizontal="center" vertical="center"/>
    </xf>
    <xf numFmtId="164" fontId="4" fillId="3" borderId="10" xfId="1" applyNumberFormat="1" applyFill="1" applyBorder="1" applyAlignment="1">
      <alignment horizontal="center" vertical="center"/>
    </xf>
    <xf numFmtId="164" fontId="4" fillId="5" borderId="5" xfId="1" applyNumberFormat="1" applyFill="1" applyBorder="1" applyAlignment="1">
      <alignment horizontal="center" vertical="center"/>
    </xf>
    <xf numFmtId="164" fontId="4" fillId="3" borderId="11" xfId="1" applyNumberForma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CE666-FC99-412F-B92F-D5E3AFDDA522}">
  <dimension ref="A2:G17"/>
  <sheetViews>
    <sheetView tabSelected="1" workbookViewId="0">
      <selection activeCell="G21" sqref="G21"/>
    </sheetView>
  </sheetViews>
  <sheetFormatPr defaultRowHeight="15" x14ac:dyDescent="0.25"/>
  <cols>
    <col min="1" max="1" width="28.140625" customWidth="1"/>
    <col min="2" max="2" width="22" customWidth="1"/>
    <col min="3" max="3" width="18.28515625" customWidth="1"/>
    <col min="4" max="4" width="18.140625" customWidth="1"/>
    <col min="5" max="5" width="22.140625" customWidth="1"/>
    <col min="6" max="6" width="24.28515625" customWidth="1"/>
    <col min="7" max="7" width="24.7109375" customWidth="1"/>
  </cols>
  <sheetData>
    <row r="2" spans="1:7" x14ac:dyDescent="0.25">
      <c r="A2" s="12" t="s">
        <v>11</v>
      </c>
      <c r="B2" s="12"/>
    </row>
    <row r="3" spans="1:7" ht="18.75" x14ac:dyDescent="0.3">
      <c r="D3" s="10" t="s">
        <v>12</v>
      </c>
      <c r="E3" s="10"/>
      <c r="F3" s="10"/>
    </row>
    <row r="4" spans="1:7" ht="18.75" x14ac:dyDescent="0.3">
      <c r="D4" s="35"/>
      <c r="E4" s="35"/>
      <c r="F4" s="35"/>
    </row>
    <row r="5" spans="1:7" ht="18.75" customHeight="1" x14ac:dyDescent="0.25">
      <c r="B5" s="12" t="s">
        <v>18</v>
      </c>
      <c r="C5" s="12"/>
      <c r="D5" s="12"/>
      <c r="E5" s="12"/>
      <c r="F5" s="12"/>
    </row>
    <row r="6" spans="1:7" ht="15.75" thickBot="1" x14ac:dyDescent="0.3">
      <c r="A6" s="2" t="s">
        <v>6</v>
      </c>
      <c r="B6" s="3"/>
      <c r="C6" s="3"/>
      <c r="D6" s="3"/>
      <c r="E6" s="3"/>
      <c r="F6" s="3"/>
    </row>
    <row r="7" spans="1:7" ht="27.75" customHeight="1" thickBot="1" x14ac:dyDescent="0.3">
      <c r="A7" s="36" t="s">
        <v>7</v>
      </c>
      <c r="B7" s="4" t="s">
        <v>8</v>
      </c>
      <c r="C7" s="5"/>
      <c r="D7" s="5"/>
      <c r="E7" s="5"/>
      <c r="F7" s="5"/>
      <c r="G7" s="6"/>
    </row>
    <row r="8" spans="1:7" ht="60.75" thickBot="1" x14ac:dyDescent="0.3">
      <c r="A8" s="37"/>
      <c r="B8" s="16" t="s">
        <v>1</v>
      </c>
      <c r="C8" s="15" t="s">
        <v>0</v>
      </c>
      <c r="D8" s="16" t="s">
        <v>2</v>
      </c>
      <c r="E8" s="15" t="s">
        <v>3</v>
      </c>
      <c r="F8" s="22" t="s">
        <v>10</v>
      </c>
      <c r="G8" s="20" t="s">
        <v>9</v>
      </c>
    </row>
    <row r="9" spans="1:7" ht="48" customHeight="1" thickBot="1" x14ac:dyDescent="0.3">
      <c r="A9" s="14" t="s">
        <v>5</v>
      </c>
      <c r="B9" s="17"/>
      <c r="C9" s="18">
        <v>0.23</v>
      </c>
      <c r="D9" s="17">
        <f t="shared" ref="D9" si="0">B9*1.23</f>
        <v>0</v>
      </c>
      <c r="E9" s="19">
        <v>24</v>
      </c>
      <c r="F9" s="17">
        <f t="shared" ref="F9" si="1">B9*E9</f>
        <v>0</v>
      </c>
      <c r="G9" s="21">
        <f>F9*1.23</f>
        <v>0</v>
      </c>
    </row>
    <row r="10" spans="1:7" ht="33.75" customHeight="1" thickBot="1" x14ac:dyDescent="0.3">
      <c r="A10" s="8" t="s">
        <v>13</v>
      </c>
      <c r="B10" s="9"/>
      <c r="C10" s="9"/>
      <c r="D10" s="9"/>
      <c r="E10" s="9"/>
      <c r="F10" s="11">
        <f>SUM(F9:F9)</f>
        <v>0</v>
      </c>
      <c r="G10" s="11">
        <f>SUM(G9:G9)</f>
        <v>0</v>
      </c>
    </row>
    <row r="13" spans="1:7" ht="15.75" thickBot="1" x14ac:dyDescent="0.3"/>
    <row r="14" spans="1:7" ht="15.75" thickBot="1" x14ac:dyDescent="0.3">
      <c r="C14" s="13" t="s">
        <v>14</v>
      </c>
      <c r="D14" s="13" t="s">
        <v>15</v>
      </c>
    </row>
    <row r="15" spans="1:7" ht="27.75" customHeight="1" thickBot="1" x14ac:dyDescent="0.3">
      <c r="A15" s="23" t="s">
        <v>13</v>
      </c>
      <c r="B15" s="24"/>
      <c r="C15" s="30">
        <f>F10</f>
        <v>0</v>
      </c>
      <c r="D15" s="29">
        <f>G10</f>
        <v>0</v>
      </c>
    </row>
    <row r="16" spans="1:7" ht="25.5" customHeight="1" thickBot="1" x14ac:dyDescent="0.3">
      <c r="A16" s="27" t="s">
        <v>17</v>
      </c>
      <c r="B16" s="28"/>
      <c r="C16" s="31">
        <f>C15*0.4</f>
        <v>0</v>
      </c>
      <c r="D16" s="33">
        <f>D15*0.4</f>
        <v>0</v>
      </c>
    </row>
    <row r="17" spans="1:4" ht="31.5" customHeight="1" thickBot="1" x14ac:dyDescent="0.3">
      <c r="A17" s="25" t="s">
        <v>16</v>
      </c>
      <c r="B17" s="26"/>
      <c r="C17" s="32">
        <f>C15+C16</f>
        <v>0</v>
      </c>
      <c r="D17" s="34">
        <f>D15+D16</f>
        <v>0</v>
      </c>
    </row>
  </sheetData>
  <mergeCells count="10">
    <mergeCell ref="A15:B15"/>
    <mergeCell ref="A16:B16"/>
    <mergeCell ref="A17:B17"/>
    <mergeCell ref="B5:F5"/>
    <mergeCell ref="A2:B2"/>
    <mergeCell ref="D3:F3"/>
    <mergeCell ref="A6:F6"/>
    <mergeCell ref="A7:A8"/>
    <mergeCell ref="B7:G7"/>
    <mergeCell ref="A10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0A085-7A52-4B19-AD22-B5D0B7E74325}">
  <dimension ref="A2:G17"/>
  <sheetViews>
    <sheetView workbookViewId="0">
      <selection activeCell="N11" sqref="N11"/>
    </sheetView>
  </sheetViews>
  <sheetFormatPr defaultRowHeight="15" x14ac:dyDescent="0.25"/>
  <cols>
    <col min="1" max="1" width="28.140625" customWidth="1"/>
    <col min="2" max="2" width="22" customWidth="1"/>
    <col min="3" max="3" width="18.28515625" customWidth="1"/>
    <col min="4" max="4" width="18.140625" customWidth="1"/>
    <col min="5" max="5" width="22.140625" customWidth="1"/>
    <col min="6" max="6" width="24.28515625" customWidth="1"/>
    <col min="7" max="7" width="24.7109375" customWidth="1"/>
  </cols>
  <sheetData>
    <row r="2" spans="1:7" x14ac:dyDescent="0.25">
      <c r="A2" s="12" t="s">
        <v>11</v>
      </c>
      <c r="B2" s="12"/>
    </row>
    <row r="3" spans="1:7" ht="18.75" x14ac:dyDescent="0.3">
      <c r="D3" s="10" t="s">
        <v>12</v>
      </c>
      <c r="E3" s="10"/>
      <c r="F3" s="10"/>
    </row>
    <row r="4" spans="1:7" ht="18.75" x14ac:dyDescent="0.3">
      <c r="D4" s="35"/>
      <c r="E4" s="35"/>
      <c r="F4" s="35"/>
    </row>
    <row r="5" spans="1:7" ht="18.75" customHeight="1" x14ac:dyDescent="0.25">
      <c r="B5" s="12" t="s">
        <v>19</v>
      </c>
      <c r="C5" s="12"/>
      <c r="D5" s="12"/>
      <c r="E5" s="12"/>
      <c r="F5" s="12"/>
    </row>
    <row r="6" spans="1:7" ht="15.75" customHeight="1" thickBot="1" x14ac:dyDescent="0.3">
      <c r="A6" s="2" t="s">
        <v>6</v>
      </c>
      <c r="B6" s="2"/>
      <c r="C6" s="2"/>
      <c r="D6" s="2"/>
      <c r="E6" s="2"/>
      <c r="F6" s="2"/>
    </row>
    <row r="7" spans="1:7" ht="27.75" customHeight="1" thickBot="1" x14ac:dyDescent="0.3">
      <c r="A7" s="1" t="s">
        <v>4</v>
      </c>
      <c r="B7" s="4" t="s">
        <v>8</v>
      </c>
      <c r="C7" s="5"/>
      <c r="D7" s="5"/>
      <c r="E7" s="5"/>
      <c r="F7" s="5"/>
      <c r="G7" s="6"/>
    </row>
    <row r="8" spans="1:7" ht="60.75" thickBot="1" x14ac:dyDescent="0.3">
      <c r="A8" s="7"/>
      <c r="B8" s="16" t="s">
        <v>1</v>
      </c>
      <c r="C8" s="15" t="s">
        <v>0</v>
      </c>
      <c r="D8" s="16" t="s">
        <v>2</v>
      </c>
      <c r="E8" s="15" t="s">
        <v>3</v>
      </c>
      <c r="F8" s="22" t="s">
        <v>10</v>
      </c>
      <c r="G8" s="20" t="s">
        <v>9</v>
      </c>
    </row>
    <row r="9" spans="1:7" ht="48" customHeight="1" thickBot="1" x14ac:dyDescent="0.3">
      <c r="A9" s="14" t="s">
        <v>5</v>
      </c>
      <c r="B9" s="17"/>
      <c r="C9" s="18">
        <v>0.23</v>
      </c>
      <c r="D9" s="17">
        <f t="shared" ref="D9" si="0">B9*1.23</f>
        <v>0</v>
      </c>
      <c r="E9" s="19">
        <v>24</v>
      </c>
      <c r="F9" s="17">
        <f t="shared" ref="F9" si="1">B9*E9</f>
        <v>0</v>
      </c>
      <c r="G9" s="21">
        <f>F9*1.23</f>
        <v>0</v>
      </c>
    </row>
    <row r="10" spans="1:7" ht="33.75" customHeight="1" thickBot="1" x14ac:dyDescent="0.3">
      <c r="A10" s="8" t="s">
        <v>13</v>
      </c>
      <c r="B10" s="9"/>
      <c r="C10" s="9"/>
      <c r="D10" s="9"/>
      <c r="E10" s="9"/>
      <c r="F10" s="11">
        <f>SUM(F9:F9)</f>
        <v>0</v>
      </c>
      <c r="G10" s="11">
        <f>SUM(G9:G9)</f>
        <v>0</v>
      </c>
    </row>
    <row r="13" spans="1:7" ht="15.75" thickBot="1" x14ac:dyDescent="0.3"/>
    <row r="14" spans="1:7" ht="15.75" thickBot="1" x14ac:dyDescent="0.3">
      <c r="C14" s="13" t="s">
        <v>14</v>
      </c>
      <c r="D14" s="13" t="s">
        <v>15</v>
      </c>
    </row>
    <row r="15" spans="1:7" ht="27.75" customHeight="1" thickBot="1" x14ac:dyDescent="0.3">
      <c r="A15" s="23" t="s">
        <v>13</v>
      </c>
      <c r="B15" s="24"/>
      <c r="C15" s="30">
        <f>F10</f>
        <v>0</v>
      </c>
      <c r="D15" s="29">
        <f>G10</f>
        <v>0</v>
      </c>
    </row>
    <row r="16" spans="1:7" ht="25.5" customHeight="1" thickBot="1" x14ac:dyDescent="0.3">
      <c r="A16" s="27" t="s">
        <v>17</v>
      </c>
      <c r="B16" s="28"/>
      <c r="C16" s="31">
        <f>C15*0.4</f>
        <v>0</v>
      </c>
      <c r="D16" s="33">
        <f>D15*0.4</f>
        <v>0</v>
      </c>
    </row>
    <row r="17" spans="1:4" ht="31.5" customHeight="1" thickBot="1" x14ac:dyDescent="0.3">
      <c r="A17" s="25" t="s">
        <v>16</v>
      </c>
      <c r="B17" s="26"/>
      <c r="C17" s="32">
        <f>C15+C16</f>
        <v>0</v>
      </c>
      <c r="D17" s="34">
        <f>D15+D16</f>
        <v>0</v>
      </c>
    </row>
  </sheetData>
  <mergeCells count="10">
    <mergeCell ref="A16:B16"/>
    <mergeCell ref="A17:B17"/>
    <mergeCell ref="B5:F5"/>
    <mergeCell ref="A15:B15"/>
    <mergeCell ref="B7:G7"/>
    <mergeCell ref="A2:B2"/>
    <mergeCell ref="D3:F3"/>
    <mergeCell ref="A6:F6"/>
    <mergeCell ref="A7:A8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nr 1</vt:lpstr>
      <vt:lpstr>Zadanie nr 2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Jussak Kinga</dc:creator>
  <cp:lastModifiedBy>Wąchal Aneta</cp:lastModifiedBy>
  <cp:lastPrinted>2026-01-20T12:42:57Z</cp:lastPrinted>
  <dcterms:created xsi:type="dcterms:W3CDTF">2019-10-08T10:55:15Z</dcterms:created>
  <dcterms:modified xsi:type="dcterms:W3CDTF">2026-03-05T08:56:15Z</dcterms:modified>
</cp:coreProperties>
</file>